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cience" sheetId="1" r:id="rId1"/>
    <sheet name="รายงานวิทย์" sheetId="7" r:id="rId2"/>
  </sheets>
  <calcPr calcId="125725"/>
</workbook>
</file>

<file path=xl/calcChain.xml><?xml version="1.0" encoding="utf-8"?>
<calcChain xmlns="http://schemas.openxmlformats.org/spreadsheetml/2006/main">
  <c r="D8" i="7"/>
  <c r="M15" l="1"/>
  <c r="L15"/>
  <c r="K15"/>
  <c r="J15"/>
  <c r="M13"/>
  <c r="L13"/>
  <c r="K13"/>
  <c r="J13"/>
  <c r="M11"/>
  <c r="L11"/>
  <c r="K11"/>
  <c r="J11"/>
  <c r="M9"/>
  <c r="L9"/>
  <c r="K9"/>
  <c r="J9"/>
  <c r="M8"/>
  <c r="L8"/>
  <c r="K8"/>
  <c r="J8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L5" i="1" l="1"/>
  <c r="DK5"/>
  <c r="DJ5"/>
  <c r="CI5"/>
  <c r="DI5" l="1"/>
  <c r="DH5"/>
  <c r="DG5"/>
  <c r="H16" i="7" l="1"/>
  <c r="H14"/>
  <c r="I14" l="1"/>
  <c r="H13"/>
  <c r="I16"/>
  <c r="H15"/>
  <c r="DF5" i="1"/>
  <c r="DE5"/>
  <c r="DD5"/>
  <c r="DC5"/>
  <c r="DB5"/>
  <c r="DA5"/>
  <c r="CZ5"/>
  <c r="CY5"/>
  <c r="CX5"/>
  <c r="CW5"/>
  <c r="CV5"/>
  <c r="CU5"/>
  <c r="CT5"/>
  <c r="CS5"/>
  <c r="CR5"/>
  <c r="CQ5"/>
  <c r="CP5"/>
  <c r="CO5"/>
  <c r="CN5"/>
  <c r="CM5"/>
  <c r="CL5"/>
  <c r="CK5"/>
  <c r="CJ5"/>
  <c r="CH5"/>
  <c r="CG5"/>
  <c r="CF5"/>
  <c r="CE5"/>
  <c r="CD5"/>
  <c r="CC5"/>
  <c r="CB5"/>
  <c r="CA5"/>
  <c r="BZ5"/>
  <c r="BY5"/>
  <c r="BX5"/>
  <c r="BW5"/>
  <c r="BV5"/>
  <c r="BU5"/>
  <c r="BT5"/>
  <c r="BS5"/>
  <c r="BR5"/>
  <c r="BQ5"/>
  <c r="BP5"/>
  <c r="BO5"/>
  <c r="BN5"/>
  <c r="BM5"/>
  <c r="BL5"/>
  <c r="BK5"/>
  <c r="BJ5"/>
  <c r="DP5" l="1"/>
  <c r="DQ5" s="1"/>
  <c r="DN5"/>
  <c r="DT5" s="1"/>
  <c r="DU5" s="1"/>
  <c r="DM5"/>
  <c r="DR5" s="1"/>
  <c r="DS5" s="1"/>
  <c r="DO5"/>
  <c r="DV5" s="1"/>
  <c r="DW5" s="1"/>
  <c r="I13" i="7"/>
  <c r="I15"/>
  <c r="H12" l="1"/>
  <c r="I12" l="1"/>
  <c r="DX5" i="1" l="1"/>
  <c r="DY5" s="1"/>
  <c r="H11" i="7"/>
  <c r="H10"/>
  <c r="H9"/>
  <c r="H8"/>
  <c r="I11" l="1"/>
  <c r="I9"/>
  <c r="I10"/>
  <c r="I8"/>
</calcChain>
</file>

<file path=xl/sharedStrings.xml><?xml version="1.0" encoding="utf-8"?>
<sst xmlns="http://schemas.openxmlformats.org/spreadsheetml/2006/main" count="56" uniqueCount="52">
  <si>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</si>
  <si>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</si>
  <si>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</si>
  <si>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</si>
  <si>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</si>
  <si>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</si>
  <si>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</si>
  <si>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</si>
  <si>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</si>
  <si>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</si>
  <si>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</si>
  <si>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</si>
  <si>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</si>
  <si>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</si>
  <si>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</si>
  <si>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</si>
  <si>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</si>
  <si>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</si>
  <si>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</si>
  <si>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</si>
  <si>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</si>
  <si>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</si>
  <si>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</si>
  <si>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</si>
  <si>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</si>
  <si>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</si>
  <si>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</si>
  <si>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</si>
  <si>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</si>
  <si>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</si>
  <si>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</si>
  <si>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</si>
  <si>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</si>
  <si>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สาระที่ 1 สิ่งมีชีวิตกับกระบวนการดำรงชีวิต</t>
  </si>
  <si>
    <t>มฐ ว 1.1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</si>
  <si>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</si>
  <si>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</si>
  <si>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</si>
  <si>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</si>
  <si>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>สาระที่ 7 ดาราศาสตร์และอวกาศ</t>
  </si>
  <si>
    <t>มฐ ว 7.1</t>
  </si>
  <si>
    <t>ว 1.1</t>
  </si>
  <si>
    <t>สาระ5</t>
  </si>
  <si>
    <t>สาระ6</t>
  </si>
  <si>
    <t>สาระ7</t>
  </si>
  <si>
    <t>สำนักงานเขตพื้นที่การศึกษา.....................................................................</t>
  </si>
  <si>
    <t>ว5.1</t>
  </si>
  <si>
    <t>ว6.1</t>
  </si>
  <si>
    <t>ว7.1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</si>
  <si>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</si>
  <si>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</si>
  <si>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ระดับชั้นประถมศึกษาปีที่ 4  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</si>
</sst>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b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/>
    <xf numFmtId="0" fontId="1" fillId="0" borderId="0" xfId="0" applyFont="1"/>
    <xf numFmtId="0" fontId="9" fillId="0" borderId="16" xfId="0" applyFont="1" applyBorder="1" applyAlignment="1" applyProtection="1">
      <alignment horizontal="center" vertical="center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center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187" fontId="9" fillId="0" borderId="13" xfId="0" applyNumberFormat="1" applyFont="1" applyBorder="1" applyAlignment="1" applyProtection="1">
      <alignment horizontal="center" vertical="center" wrapText="1" readingOrder="1"/>
      <protection locked="0"/>
    </xf>
    <xf numFmtId="188" fontId="9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4" xfId="0" applyFont="1" applyBorder="1" applyAlignment="1" applyProtection="1">
      <alignment horizontal="center" vertical="center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center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 applyProtection="1">
      <alignment horizontal="center"/>
      <protection locked="0"/>
    </xf>
    <xf numFmtId="0" fontId="4" fillId="0" borderId="0" xfId="0" applyFont="1"/>
    <xf numFmtId="0" fontId="0" fillId="0" borderId="0" xfId="0"/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5" fillId="0" borderId="17" xfId="0" applyFont="1" applyBorder="1" applyAlignment="1">
      <alignment horizontal="center" vertical="center"/>
    </xf>
    <xf numFmtId="187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18" xfId="0" applyFont="1" applyBorder="1" applyAlignment="1" applyProtection="1">
      <alignment horizontal="center" vertical="center" wrapText="1" readingOrder="1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Y10"/>
  <sheetViews>
    <sheetView tabSelected="1" zoomScale="130" zoomScaleNormal="130" workbookViewId="0">
      <selection activeCell="A7" sqref="A7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4" width="21.625" style="1" customWidth="1"/>
    <col min="5" max="5" width="21.625" style="65" customWidth="1"/>
    <col min="6" max="6" width="18.75" style="1" customWidth="1"/>
    <col min="7" max="7" width="7.25" style="1" customWidth="1"/>
    <col min="8" max="81" width="4.875" style="10" customWidth="1"/>
    <col min="82" max="91" width="4.875" style="1" customWidth="1"/>
    <col min="92" max="96" width="4.875" style="32" customWidth="1"/>
    <col min="97" max="107" width="4.875" style="1" customWidth="1"/>
    <col min="108" max="115" width="4.875" style="52" customWidth="1"/>
    <col min="116" max="119" width="4.75" style="1" customWidth="1"/>
    <col min="120" max="125" width="7" style="1" customWidth="1"/>
    <col min="126" max="126" width="7" style="33" customWidth="1"/>
    <col min="127" max="127" width="7" style="54" customWidth="1"/>
    <col min="128" max="128" width="7" style="1" customWidth="1"/>
    <col min="129" max="16384" width="9.125" style="1"/>
  </cols>
  <sheetData>
    <row r="1" spans="1:129" ht="2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4"/>
    </row>
    <row r="2" spans="1:129" ht="21">
      <c r="A2" s="83" t="s">
        <v>7</v>
      </c>
      <c r="B2" s="83"/>
      <c r="C2" s="83"/>
      <c r="D2" s="83"/>
      <c r="E2" s="83"/>
      <c r="F2" s="83"/>
      <c r="G2" s="83"/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6" t="s">
        <v>9</v>
      </c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7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</row>
    <row r="3" spans="1:129" ht="21">
      <c r="A3" s="84" t="s">
        <v>0</v>
      </c>
      <c r="B3" s="78" t="s">
        <v>1</v>
      </c>
      <c r="C3" s="78" t="s">
        <v>2</v>
      </c>
      <c r="D3" s="84" t="s">
        <v>3</v>
      </c>
      <c r="E3" s="63"/>
      <c r="F3" s="78" t="s">
        <v>4</v>
      </c>
      <c r="G3" s="78" t="s">
        <v>5</v>
      </c>
      <c r="H3" s="81" t="s">
        <v>6</v>
      </c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9" t="s">
        <v>14</v>
      </c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75" t="s">
        <v>13</v>
      </c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7"/>
    </row>
    <row r="4" spans="1:129" ht="21">
      <c r="A4" s="85"/>
      <c r="B4" s="79"/>
      <c r="C4" s="79"/>
      <c r="D4" s="85"/>
      <c r="E4" s="64" t="s">
        <v>49</v>
      </c>
      <c r="F4" s="79"/>
      <c r="G4" s="79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15.1</v>
      </c>
      <c r="W4" s="8">
        <v>15.2</v>
      </c>
      <c r="X4" s="8">
        <v>15.3</v>
      </c>
      <c r="Y4" s="8">
        <v>15.4</v>
      </c>
      <c r="Z4" s="8">
        <v>16</v>
      </c>
      <c r="AA4" s="8">
        <v>17.100000000000001</v>
      </c>
      <c r="AB4" s="8">
        <v>17.2</v>
      </c>
      <c r="AC4" s="8">
        <v>17.3</v>
      </c>
      <c r="AD4" s="8">
        <v>17.399999999999999</v>
      </c>
      <c r="AE4" s="8">
        <v>18</v>
      </c>
      <c r="AF4" s="8">
        <v>19.100000000000001</v>
      </c>
      <c r="AG4" s="8">
        <v>19.2</v>
      </c>
      <c r="AH4" s="8">
        <v>19.3</v>
      </c>
      <c r="AI4" s="8">
        <v>19.399999999999999</v>
      </c>
      <c r="AJ4" s="8">
        <v>20</v>
      </c>
      <c r="AK4" s="8">
        <v>21.1</v>
      </c>
      <c r="AL4" s="8">
        <v>21.2</v>
      </c>
      <c r="AM4" s="8">
        <v>21.3</v>
      </c>
      <c r="AN4" s="8">
        <v>21.4</v>
      </c>
      <c r="AO4" s="8">
        <v>22.1</v>
      </c>
      <c r="AP4" s="8">
        <v>22.2</v>
      </c>
      <c r="AQ4" s="8">
        <v>22.3</v>
      </c>
      <c r="AR4" s="8">
        <v>22.4</v>
      </c>
      <c r="AS4" s="8">
        <v>23.1</v>
      </c>
      <c r="AT4" s="8">
        <v>23.2</v>
      </c>
      <c r="AU4" s="8">
        <v>23.3</v>
      </c>
      <c r="AV4" s="8">
        <v>23.4</v>
      </c>
      <c r="AW4" s="8">
        <v>24.1</v>
      </c>
      <c r="AX4" s="8">
        <v>24.2</v>
      </c>
      <c r="AY4" s="8">
        <v>24.3</v>
      </c>
      <c r="AZ4" s="8">
        <v>24.4</v>
      </c>
      <c r="BA4" s="8">
        <v>25.1</v>
      </c>
      <c r="BB4" s="8">
        <v>25.2</v>
      </c>
      <c r="BC4" s="8">
        <v>25.3</v>
      </c>
      <c r="BD4" s="8">
        <v>25.4</v>
      </c>
      <c r="BE4" s="8">
        <v>26</v>
      </c>
      <c r="BF4" s="8">
        <v>27</v>
      </c>
      <c r="BG4" s="8">
        <v>28</v>
      </c>
      <c r="BH4" s="8">
        <v>29</v>
      </c>
      <c r="BI4" s="8">
        <v>30</v>
      </c>
      <c r="BJ4" s="53">
        <v>1</v>
      </c>
      <c r="BK4" s="53">
        <v>2</v>
      </c>
      <c r="BL4" s="53">
        <v>3</v>
      </c>
      <c r="BM4" s="53">
        <v>4</v>
      </c>
      <c r="BN4" s="53">
        <v>5</v>
      </c>
      <c r="BO4" s="53">
        <v>6</v>
      </c>
      <c r="BP4" s="53">
        <v>7</v>
      </c>
      <c r="BQ4" s="53">
        <v>8</v>
      </c>
      <c r="BR4" s="53">
        <v>9</v>
      </c>
      <c r="BS4" s="53">
        <v>10</v>
      </c>
      <c r="BT4" s="53">
        <v>11</v>
      </c>
      <c r="BU4" s="53">
        <v>12</v>
      </c>
      <c r="BV4" s="53">
        <v>13</v>
      </c>
      <c r="BW4" s="53">
        <v>14</v>
      </c>
      <c r="BX4" s="53">
        <v>15.1</v>
      </c>
      <c r="BY4" s="53">
        <v>15.2</v>
      </c>
      <c r="BZ4" s="53">
        <v>15.3</v>
      </c>
      <c r="CA4" s="53">
        <v>15.4</v>
      </c>
      <c r="CB4" s="53">
        <v>16</v>
      </c>
      <c r="CC4" s="53">
        <v>17.100000000000001</v>
      </c>
      <c r="CD4" s="53">
        <v>17.2</v>
      </c>
      <c r="CE4" s="53">
        <v>17.3</v>
      </c>
      <c r="CF4" s="53">
        <v>17.399999999999999</v>
      </c>
      <c r="CG4" s="53">
        <v>18</v>
      </c>
      <c r="CH4" s="53">
        <v>19.100000000000001</v>
      </c>
      <c r="CI4" s="53">
        <v>19.2</v>
      </c>
      <c r="CJ4" s="53">
        <v>19.3</v>
      </c>
      <c r="CK4" s="53">
        <v>19.399999999999999</v>
      </c>
      <c r="CL4" s="53">
        <v>20</v>
      </c>
      <c r="CM4" s="53">
        <v>21.1</v>
      </c>
      <c r="CN4" s="53">
        <v>21.2</v>
      </c>
      <c r="CO4" s="53">
        <v>21.3</v>
      </c>
      <c r="CP4" s="53">
        <v>21.4</v>
      </c>
      <c r="CQ4" s="53">
        <v>22.1</v>
      </c>
      <c r="CR4" s="53">
        <v>22.2</v>
      </c>
      <c r="CS4" s="53">
        <v>22.3</v>
      </c>
      <c r="CT4" s="53">
        <v>22.4</v>
      </c>
      <c r="CU4" s="53">
        <v>23.1</v>
      </c>
      <c r="CV4" s="53">
        <v>23.2</v>
      </c>
      <c r="CW4" s="53">
        <v>23.3</v>
      </c>
      <c r="CX4" s="53">
        <v>23.4</v>
      </c>
      <c r="CY4" s="53">
        <v>24.1</v>
      </c>
      <c r="CZ4" s="53">
        <v>24.2</v>
      </c>
      <c r="DA4" s="53">
        <v>24.3</v>
      </c>
      <c r="DB4" s="53">
        <v>24.4</v>
      </c>
      <c r="DC4" s="53">
        <v>25.1</v>
      </c>
      <c r="DD4" s="53">
        <v>25.2</v>
      </c>
      <c r="DE4" s="53">
        <v>25.3</v>
      </c>
      <c r="DF4" s="53">
        <v>25.4</v>
      </c>
      <c r="DG4" s="53">
        <v>26</v>
      </c>
      <c r="DH4" s="53">
        <v>27</v>
      </c>
      <c r="DI4" s="53">
        <v>28</v>
      </c>
      <c r="DJ4" s="53">
        <v>29</v>
      </c>
      <c r="DK4" s="53">
        <v>30</v>
      </c>
      <c r="DL4" s="12" t="s">
        <v>41</v>
      </c>
      <c r="DM4" s="15" t="s">
        <v>46</v>
      </c>
      <c r="DN4" s="15" t="s">
        <v>47</v>
      </c>
      <c r="DO4" s="15" t="s">
        <v>48</v>
      </c>
      <c r="DP4" s="15" t="s">
        <v>12</v>
      </c>
      <c r="DQ4" s="15" t="s">
        <v>11</v>
      </c>
      <c r="DR4" s="15" t="s">
        <v>42</v>
      </c>
      <c r="DS4" s="15" t="s">
        <v>11</v>
      </c>
      <c r="DT4" s="15" t="s">
        <v>43</v>
      </c>
      <c r="DU4" s="15" t="s">
        <v>11</v>
      </c>
      <c r="DV4" s="15" t="s">
        <v>44</v>
      </c>
      <c r="DW4" s="15" t="s">
        <v>11</v>
      </c>
      <c r="DX4" s="15" t="s">
        <v>10</v>
      </c>
      <c r="DY4" s="15" t="s">
        <v>11</v>
      </c>
    </row>
    <row r="5" spans="1:129" ht="23.25">
      <c r="A5" s="85"/>
      <c r="B5" s="79"/>
      <c r="C5" s="79"/>
      <c r="D5" s="85"/>
      <c r="E5" s="64" t="s">
        <v>50</v>
      </c>
      <c r="F5" s="79"/>
      <c r="G5" s="79"/>
      <c r="H5" s="24">
        <v>3</v>
      </c>
      <c r="I5" s="24">
        <v>4</v>
      </c>
      <c r="J5" s="24">
        <v>1</v>
      </c>
      <c r="K5" s="24">
        <v>1</v>
      </c>
      <c r="L5" s="24">
        <v>2</v>
      </c>
      <c r="M5" s="24">
        <v>4</v>
      </c>
      <c r="N5" s="24">
        <v>4</v>
      </c>
      <c r="O5" s="24">
        <v>1</v>
      </c>
      <c r="P5" s="24">
        <v>3</v>
      </c>
      <c r="Q5" s="24">
        <v>3</v>
      </c>
      <c r="R5" s="24">
        <v>1</v>
      </c>
      <c r="S5" s="24">
        <v>3</v>
      </c>
      <c r="T5" s="24">
        <v>3</v>
      </c>
      <c r="U5" s="24">
        <v>3</v>
      </c>
      <c r="V5" s="56">
        <v>1</v>
      </c>
      <c r="W5" s="56">
        <v>2</v>
      </c>
      <c r="X5" s="56">
        <v>2</v>
      </c>
      <c r="Y5" s="56">
        <v>2</v>
      </c>
      <c r="Z5" s="24">
        <v>3</v>
      </c>
      <c r="AA5" s="56">
        <v>2</v>
      </c>
      <c r="AB5" s="56">
        <v>2</v>
      </c>
      <c r="AC5" s="56">
        <v>1</v>
      </c>
      <c r="AD5" s="56">
        <v>2</v>
      </c>
      <c r="AE5" s="24">
        <v>2</v>
      </c>
      <c r="AF5" s="56">
        <v>2</v>
      </c>
      <c r="AG5" s="56">
        <v>2</v>
      </c>
      <c r="AH5" s="56">
        <v>1</v>
      </c>
      <c r="AI5" s="56">
        <v>1</v>
      </c>
      <c r="AJ5" s="24">
        <v>2</v>
      </c>
      <c r="AK5" s="56">
        <v>1</v>
      </c>
      <c r="AL5" s="56">
        <v>2</v>
      </c>
      <c r="AM5" s="56">
        <v>2</v>
      </c>
      <c r="AN5" s="56">
        <v>1</v>
      </c>
      <c r="AO5" s="56">
        <v>1</v>
      </c>
      <c r="AP5" s="56">
        <v>2</v>
      </c>
      <c r="AQ5" s="56">
        <v>1</v>
      </c>
      <c r="AR5" s="56">
        <v>1</v>
      </c>
      <c r="AS5" s="56">
        <v>1</v>
      </c>
      <c r="AT5" s="56">
        <v>1</v>
      </c>
      <c r="AU5" s="56">
        <v>2</v>
      </c>
      <c r="AV5" s="56">
        <v>2</v>
      </c>
      <c r="AW5" s="56">
        <v>1</v>
      </c>
      <c r="AX5" s="56">
        <v>2</v>
      </c>
      <c r="AY5" s="56">
        <v>1</v>
      </c>
      <c r="AZ5" s="56">
        <v>2</v>
      </c>
      <c r="BA5" s="56">
        <v>1</v>
      </c>
      <c r="BB5" s="56">
        <v>1</v>
      </c>
      <c r="BC5" s="56">
        <v>2</v>
      </c>
      <c r="BD5" s="56">
        <v>2</v>
      </c>
      <c r="BE5" s="57">
        <v>3</v>
      </c>
      <c r="BF5" s="57">
        <v>3</v>
      </c>
      <c r="BG5" s="57">
        <v>3</v>
      </c>
      <c r="BH5" s="57">
        <v>3</v>
      </c>
      <c r="BI5" s="57">
        <v>5</v>
      </c>
      <c r="BJ5" s="25">
        <f>IF(H5=3,3,0)</f>
        <v>3</v>
      </c>
      <c r="BK5" s="25">
        <f>IF(I5=4,3,0)</f>
        <v>3</v>
      </c>
      <c r="BL5" s="25">
        <f>IF(J5=1,3,0)</f>
        <v>3</v>
      </c>
      <c r="BM5" s="25">
        <f>IF(K5=1,3,0)</f>
        <v>3</v>
      </c>
      <c r="BN5" s="25">
        <f>IF(L5=2,3,0)</f>
        <v>3</v>
      </c>
      <c r="BO5" s="25">
        <f>IF(M5=4,3,0)</f>
        <v>3</v>
      </c>
      <c r="BP5" s="25">
        <f>IF(N5=4,3,0)</f>
        <v>3</v>
      </c>
      <c r="BQ5" s="25">
        <f>IF(O5=1,3,0)</f>
        <v>3</v>
      </c>
      <c r="BR5" s="25">
        <f>IF(P5=3,3,0)</f>
        <v>3</v>
      </c>
      <c r="BS5" s="25">
        <f>IF(Q5=3,3,0)</f>
        <v>3</v>
      </c>
      <c r="BT5" s="25">
        <f>IF(R5=1,3,0)</f>
        <v>3</v>
      </c>
      <c r="BU5" s="25">
        <f>IF(S5=3,3,0)</f>
        <v>3</v>
      </c>
      <c r="BV5" s="25">
        <f>IF(T5=3,3,0)</f>
        <v>3</v>
      </c>
      <c r="BW5" s="25">
        <f>IF(U5=3,3,0)</f>
        <v>3</v>
      </c>
      <c r="BX5" s="25">
        <f>IF(V5=1,1,0)</f>
        <v>1</v>
      </c>
      <c r="BY5" s="25">
        <f>IF(W5=2,1,0)</f>
        <v>1</v>
      </c>
      <c r="BZ5" s="25">
        <f>IF(X5=2,1,0)</f>
        <v>1</v>
      </c>
      <c r="CA5" s="25">
        <f>IF(Y5=2,1,0)</f>
        <v>1</v>
      </c>
      <c r="CB5" s="25">
        <f>IF(Z5=3,3,0)</f>
        <v>3</v>
      </c>
      <c r="CC5" s="25">
        <f>IF(AA5=2,1,0)</f>
        <v>1</v>
      </c>
      <c r="CD5" s="25">
        <f>IF(AB5=2,1,0)</f>
        <v>1</v>
      </c>
      <c r="CE5" s="25">
        <f>IF(AC5=1,1,0)</f>
        <v>1</v>
      </c>
      <c r="CF5" s="25">
        <f>IF(AD5=2,1,0)</f>
        <v>1</v>
      </c>
      <c r="CG5" s="25">
        <f>IF(AE5=2,3,0)</f>
        <v>3</v>
      </c>
      <c r="CH5" s="25">
        <f>IF(AF5=2,1,0)</f>
        <v>1</v>
      </c>
      <c r="CI5" s="25">
        <f>IF(AG5=2,1,0)</f>
        <v>1</v>
      </c>
      <c r="CJ5" s="25">
        <f>IF(AH5=1,1,0)</f>
        <v>1</v>
      </c>
      <c r="CK5" s="25">
        <f>IF(AI5=1,1,0)</f>
        <v>1</v>
      </c>
      <c r="CL5" s="25">
        <f>IF(AJ5=2,3,0)</f>
        <v>3</v>
      </c>
      <c r="CM5" s="25">
        <f>IF(AK5=1,1,0)</f>
        <v>1</v>
      </c>
      <c r="CN5" s="25">
        <f>IF(AL5=2,1,0)</f>
        <v>1</v>
      </c>
      <c r="CO5" s="25">
        <f>IF(AM5=2,1,0)</f>
        <v>1</v>
      </c>
      <c r="CP5" s="25">
        <f>IF(AN5=1,1,0)</f>
        <v>1</v>
      </c>
      <c r="CQ5" s="25">
        <f>IF(AO5=1,1,0)</f>
        <v>1</v>
      </c>
      <c r="CR5" s="25">
        <f>IF(AP5=2,1,0)</f>
        <v>1</v>
      </c>
      <c r="CS5" s="25">
        <f>IF(AQ5=1,1,0)</f>
        <v>1</v>
      </c>
      <c r="CT5" s="25">
        <f>IF(AR5=1,1,0)</f>
        <v>1</v>
      </c>
      <c r="CU5" s="25">
        <f>IF(AS5=1,1,0)</f>
        <v>1</v>
      </c>
      <c r="CV5" s="25">
        <f>IF(AT5=1,1,0)</f>
        <v>1</v>
      </c>
      <c r="CW5" s="25">
        <f>IF(AU5=2,1,0)</f>
        <v>1</v>
      </c>
      <c r="CX5" s="25">
        <f>IF(AV5=2,1,0)</f>
        <v>1</v>
      </c>
      <c r="CY5" s="25">
        <f>IF(AW5=1,1,0)</f>
        <v>1</v>
      </c>
      <c r="CZ5" s="25">
        <f>IF(AX5=2,1,0)</f>
        <v>1</v>
      </c>
      <c r="DA5" s="25">
        <f>IF(AY5=1,1,0)</f>
        <v>1</v>
      </c>
      <c r="DB5" s="25">
        <f>IF(AZ5=2,1,0)</f>
        <v>1</v>
      </c>
      <c r="DC5" s="25">
        <f>IF(BA5=1,1,0)</f>
        <v>1</v>
      </c>
      <c r="DD5" s="25">
        <f>IF(BB5=1,1,0)</f>
        <v>1</v>
      </c>
      <c r="DE5" s="25">
        <f>IF(BC5=2,1,0)</f>
        <v>1</v>
      </c>
      <c r="DF5" s="25">
        <f>IF(BD5=2,1,0)</f>
        <v>1</v>
      </c>
      <c r="DG5" s="25">
        <f>BE5</f>
        <v>3</v>
      </c>
      <c r="DH5" s="25">
        <f t="shared" ref="DH5:DI5" si="0">BF5</f>
        <v>3</v>
      </c>
      <c r="DI5" s="25">
        <f t="shared" si="0"/>
        <v>3</v>
      </c>
      <c r="DJ5" s="25">
        <f t="shared" ref="DJ5" si="1">BH5</f>
        <v>3</v>
      </c>
      <c r="DK5" s="25">
        <f t="shared" ref="DK5" si="2">BI5</f>
        <v>5</v>
      </c>
      <c r="DL5" s="26">
        <f>SUM(BJ5,BK5,BL5,BW5,BX5,BY5,BZ5,CA5,CB5,CC5,CD5,CE5,CF5,DG5)</f>
        <v>26</v>
      </c>
      <c r="DM5" s="27">
        <f>SUM(BM5,BN5,BO5,BP5,BQ5,BR5,CG5,CH5,CI5,CJ5,CK5,CL5,CM5,CN5,CO5,CP5,CQ5,CR5,CS5,CT5,DH5)</f>
        <v>39</v>
      </c>
      <c r="DN5" s="26">
        <f>SUM(BS5,BT5,CU5,CV5,CW5,CX5,CY5,CZ5,DA5,DB5,DI5,DK5)</f>
        <v>22</v>
      </c>
      <c r="DO5" s="26">
        <f>SUM(BU5,BV5,DC5,DD5,DE5,DF5,DJ5)</f>
        <v>13</v>
      </c>
      <c r="DP5" s="28">
        <f>DL5</f>
        <v>26</v>
      </c>
      <c r="DQ5" s="29" t="str">
        <f>IF(DP5&lt;6.5,"ปรับปรุง",IF(DP5&lt;13,"พอใช้",IF(DP5&lt;19.5,"ดี",IF(DP5&gt;=19.5,"ดีมาก"))))</f>
        <v>ดีมาก</v>
      </c>
      <c r="DR5" s="28">
        <f>DM5</f>
        <v>39</v>
      </c>
      <c r="DS5" s="29" t="str">
        <f>IF(DR5&lt;9.75,"ปรับปรุง",IF(DR5&lt;19.5,"พอใช้",IF(DR5&lt;29.25,"ดี",IF(DR5&gt;=29.25,"ดีมาก"))))</f>
        <v>ดีมาก</v>
      </c>
      <c r="DT5" s="28">
        <f>DN5</f>
        <v>22</v>
      </c>
      <c r="DU5" s="29" t="str">
        <f>IF(DT5&lt;5.5,"ปรับปรุง",IF(DT5&lt;11,"พอใช้",IF(DT5&lt;16.5,"ดี",IF(DT5&gt;=16.5,"ดีมาก"))))</f>
        <v>ดีมาก</v>
      </c>
      <c r="DV5" s="28">
        <f>DO5</f>
        <v>13</v>
      </c>
      <c r="DW5" s="28" t="str">
        <f>IF(DV5&lt;3.25,"ปรับปรุง",IF(DV5&lt;6.5,"พอใช้",IF(DV5&lt;9.75,"ดี",IF(DV5&gt;=9.75,"ดีมาก"))))</f>
        <v>ดีมาก</v>
      </c>
      <c r="DX5" s="30">
        <f>SUM(DL5:DO5)</f>
        <v>100</v>
      </c>
      <c r="DY5" s="31" t="str">
        <f>IF(DX5&lt;25,"ปรับปรุง",IF(DX5&lt;50,"พอใช้",IF(DX5&lt;75,"ดี",IF(DX5&gt;=75,"ดีมาก"))))</f>
        <v>ดีมาก</v>
      </c>
    </row>
    <row r="6" spans="1:129" s="73" customFormat="1" ht="23.25">
      <c r="A6" s="48"/>
      <c r="B6" s="49"/>
      <c r="C6" s="49"/>
      <c r="D6" s="48"/>
      <c r="E6" s="48"/>
      <c r="F6" s="49"/>
      <c r="G6" s="5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51"/>
      <c r="DM6" s="68"/>
      <c r="DN6" s="51"/>
      <c r="DO6" s="51"/>
      <c r="DP6" s="69"/>
      <c r="DQ6" s="70"/>
      <c r="DR6" s="69"/>
      <c r="DS6" s="70"/>
      <c r="DT6" s="69"/>
      <c r="DU6" s="70"/>
      <c r="DV6" s="69"/>
      <c r="DW6" s="69"/>
      <c r="DX6" s="71"/>
      <c r="DY6" s="72"/>
    </row>
    <row r="7" spans="1:129" s="74" customFormat="1" ht="23.25">
      <c r="A7" s="48"/>
      <c r="B7" s="49"/>
      <c r="C7" s="49"/>
      <c r="D7" s="48"/>
      <c r="E7" s="48"/>
      <c r="F7" s="49"/>
      <c r="G7" s="5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51"/>
      <c r="DM7" s="68"/>
      <c r="DN7" s="51"/>
      <c r="DO7" s="51"/>
      <c r="DP7" s="69"/>
      <c r="DQ7" s="70"/>
      <c r="DR7" s="69"/>
      <c r="DS7" s="70"/>
      <c r="DT7" s="69"/>
      <c r="DU7" s="70"/>
      <c r="DV7" s="69"/>
      <c r="DW7" s="69"/>
      <c r="DX7" s="71"/>
      <c r="DY7" s="72"/>
    </row>
    <row r="8" spans="1:129" s="74" customFormat="1" ht="23.25">
      <c r="A8" s="48"/>
      <c r="B8" s="49"/>
      <c r="C8" s="49"/>
      <c r="D8" s="48"/>
      <c r="E8" s="48"/>
      <c r="F8" s="49"/>
      <c r="G8" s="50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51"/>
      <c r="DM8" s="68"/>
      <c r="DN8" s="51"/>
      <c r="DO8" s="51"/>
      <c r="DP8" s="69"/>
      <c r="DQ8" s="70"/>
      <c r="DR8" s="69"/>
      <c r="DS8" s="70"/>
      <c r="DT8" s="69"/>
      <c r="DU8" s="70"/>
      <c r="DV8" s="69"/>
      <c r="DW8" s="69"/>
      <c r="DX8" s="71"/>
      <c r="DY8" s="72"/>
    </row>
    <row r="9" spans="1:129" s="74" customFormat="1" ht="23.25">
      <c r="A9" s="48"/>
      <c r="B9" s="49"/>
      <c r="C9" s="49"/>
      <c r="D9" s="48"/>
      <c r="E9" s="48"/>
      <c r="F9" s="49"/>
      <c r="G9" s="50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51"/>
      <c r="DM9" s="68"/>
      <c r="DN9" s="51"/>
      <c r="DO9" s="51"/>
      <c r="DP9" s="69"/>
      <c r="DQ9" s="70"/>
      <c r="DR9" s="69"/>
      <c r="DS9" s="70"/>
      <c r="DT9" s="69"/>
      <c r="DU9" s="70"/>
      <c r="DV9" s="69"/>
      <c r="DW9" s="69"/>
      <c r="DX9" s="71"/>
      <c r="DY9" s="72"/>
    </row>
    <row r="10" spans="1:129" s="74" customFormat="1" ht="23.25">
      <c r="A10" s="48"/>
      <c r="B10" s="49"/>
      <c r="C10" s="49"/>
      <c r="D10" s="48"/>
      <c r="E10" s="48"/>
      <c r="F10" s="49"/>
      <c r="G10" s="50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51"/>
      <c r="DM10" s="68"/>
      <c r="DN10" s="51"/>
      <c r="DO10" s="51"/>
      <c r="DP10" s="69"/>
      <c r="DQ10" s="70"/>
      <c r="DR10" s="69"/>
      <c r="DS10" s="70"/>
      <c r="DT10" s="69"/>
      <c r="DU10" s="70"/>
      <c r="DV10" s="69"/>
      <c r="DW10" s="69"/>
      <c r="DX10" s="71"/>
      <c r="DY10" s="72"/>
    </row>
  </sheetData>
  <mergeCells count="10">
    <mergeCell ref="DL3:DY3"/>
    <mergeCell ref="F3:F5"/>
    <mergeCell ref="G3:G5"/>
    <mergeCell ref="A1:BI1"/>
    <mergeCell ref="H3:BI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topLeftCell="A4" zoomScale="115" zoomScaleNormal="115" workbookViewId="0">
      <selection activeCell="D17" sqref="D17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57" customHeight="1">
      <c r="A1" s="98" t="s">
        <v>51</v>
      </c>
      <c r="B1" s="99"/>
      <c r="C1" s="99"/>
      <c r="D1" s="99"/>
      <c r="E1" s="99"/>
      <c r="F1" s="99"/>
      <c r="G1" s="99"/>
      <c r="H1" s="99"/>
      <c r="I1" s="99"/>
      <c r="J1" s="99"/>
      <c r="K1" s="87"/>
      <c r="L1" s="87"/>
      <c r="M1" s="87"/>
    </row>
    <row r="2" spans="1:13" ht="15.75" customHeight="1">
      <c r="A2" s="86"/>
      <c r="B2" s="87"/>
      <c r="C2" s="87"/>
      <c r="D2" s="87"/>
      <c r="E2" s="87"/>
      <c r="F2" s="87"/>
      <c r="K2" s="87"/>
      <c r="L2" s="87"/>
      <c r="M2" s="87"/>
    </row>
    <row r="3" spans="1:13" ht="21.2" customHeight="1">
      <c r="A3" s="86" t="s">
        <v>28</v>
      </c>
      <c r="B3" s="87"/>
      <c r="C3" s="87"/>
      <c r="D3" s="87"/>
      <c r="E3" s="87"/>
      <c r="F3" s="87"/>
      <c r="G3" s="88" t="s">
        <v>31</v>
      </c>
      <c r="H3" s="87"/>
      <c r="I3" s="87"/>
      <c r="J3" s="87"/>
      <c r="K3" s="87"/>
      <c r="L3" s="87"/>
      <c r="M3" s="87"/>
    </row>
    <row r="4" spans="1:13" ht="21.2" customHeight="1">
      <c r="A4" s="86" t="s">
        <v>29</v>
      </c>
      <c r="B4" s="87"/>
      <c r="C4" s="87"/>
      <c r="D4" s="87"/>
      <c r="E4" s="87"/>
      <c r="F4" s="87"/>
      <c r="G4" s="88" t="s">
        <v>45</v>
      </c>
      <c r="H4" s="87"/>
      <c r="I4" s="87"/>
      <c r="J4" s="87"/>
      <c r="K4" s="87"/>
      <c r="L4" s="87"/>
      <c r="M4" s="87"/>
    </row>
    <row r="5" spans="1:13" ht="10.5" customHeight="1"/>
    <row r="6" spans="1:13" ht="24.75" customHeight="1">
      <c r="A6" s="97" t="s">
        <v>15</v>
      </c>
      <c r="B6" s="97" t="s">
        <v>16</v>
      </c>
      <c r="C6" s="97" t="s">
        <v>17</v>
      </c>
      <c r="D6" s="97" t="s">
        <v>18</v>
      </c>
      <c r="E6" s="97" t="s">
        <v>19</v>
      </c>
      <c r="F6" s="97" t="s">
        <v>20</v>
      </c>
      <c r="G6" s="89" t="s">
        <v>30</v>
      </c>
      <c r="H6" s="91" t="s">
        <v>21</v>
      </c>
      <c r="I6" s="93" t="s">
        <v>22</v>
      </c>
      <c r="J6" s="94" t="s">
        <v>23</v>
      </c>
      <c r="K6" s="95"/>
      <c r="L6" s="95"/>
      <c r="M6" s="96"/>
    </row>
    <row r="7" spans="1:13" ht="24.75" customHeight="1">
      <c r="A7" s="92"/>
      <c r="B7" s="92"/>
      <c r="C7" s="92"/>
      <c r="D7" s="92"/>
      <c r="E7" s="92"/>
      <c r="F7" s="92"/>
      <c r="G7" s="90"/>
      <c r="H7" s="92"/>
      <c r="I7" s="92"/>
      <c r="J7" s="18" t="s">
        <v>24</v>
      </c>
      <c r="K7" s="19" t="s">
        <v>25</v>
      </c>
      <c r="L7" s="19" t="s">
        <v>26</v>
      </c>
      <c r="M7" s="19" t="s">
        <v>27</v>
      </c>
    </row>
    <row r="8" spans="1:13" ht="18.75" customHeight="1">
      <c r="A8" s="23" t="s">
        <v>32</v>
      </c>
      <c r="B8" s="35">
        <v>25</v>
      </c>
      <c r="C8" s="35">
        <v>100</v>
      </c>
      <c r="D8" s="36">
        <f>MIN(science!DX6:DX30)</f>
        <v>0</v>
      </c>
      <c r="E8" s="36">
        <f>MAX(science!DX6:DX30)</f>
        <v>0</v>
      </c>
      <c r="F8" s="37" t="e">
        <f>AVERAGE(science!DX6:DX30)</f>
        <v>#DIV/0!</v>
      </c>
      <c r="G8" s="37" t="e">
        <f>STDEV(science!DX6:DX30)</f>
        <v>#DIV/0!</v>
      </c>
      <c r="H8" s="37" t="e">
        <f>(F8/C8)*100</f>
        <v>#DIV/0!</v>
      </c>
      <c r="I8" s="37" t="e">
        <f>(G8/F8)*100</f>
        <v>#DIV/0!</v>
      </c>
      <c r="J8" s="37">
        <f>(COUNTIF(science!DY6:DY30,"ปรับปรุง")/B8)*100</f>
        <v>0</v>
      </c>
      <c r="K8" s="37">
        <f>(COUNTIF(science!DY6:DY30,"พอใช้")/B8)*100</f>
        <v>0</v>
      </c>
      <c r="L8" s="37">
        <f>(COUNTIF(science!DY6:DY30,"ดี")/B8)*100</f>
        <v>0</v>
      </c>
      <c r="M8" s="37">
        <f>(COUNTIF(science!DY6:DY30,"ดีมาก")/B8)*100</f>
        <v>0</v>
      </c>
    </row>
    <row r="9" spans="1:13" s="34" customFormat="1" ht="18.75" customHeight="1">
      <c r="A9" s="20" t="s">
        <v>33</v>
      </c>
      <c r="B9" s="35">
        <v>25</v>
      </c>
      <c r="C9" s="38">
        <v>26</v>
      </c>
      <c r="D9" s="42">
        <f>MIN(science!DP6:DP30)</f>
        <v>0</v>
      </c>
      <c r="E9" s="39">
        <f>MAX(science!DP6:DP30)</f>
        <v>0</v>
      </c>
      <c r="F9" s="40" t="e">
        <f>AVERAGE(science!DP6:DP30)</f>
        <v>#DIV/0!</v>
      </c>
      <c r="G9" s="40" t="e">
        <f>STDEV(science!DP6:DP30)</f>
        <v>#DIV/0!</v>
      </c>
      <c r="H9" s="40" t="e">
        <f t="shared" ref="H9:H11" si="0">(F9/C9)*100</f>
        <v>#DIV/0!</v>
      </c>
      <c r="I9" s="40" t="e">
        <f t="shared" ref="I9:I11" si="1">(G9/F9)*100</f>
        <v>#DIV/0!</v>
      </c>
      <c r="J9" s="40">
        <f>(COUNTIF(science!DQ6:DQ30,"ปรับปรุง")/B9)*100</f>
        <v>0</v>
      </c>
      <c r="K9" s="40">
        <f>(COUNTIF(science!DQ6:DQ30,"พอใช้")/B9)*100</f>
        <v>0</v>
      </c>
      <c r="L9" s="40">
        <f>(COUNTIF(science!DQ6:DQ30,"ดี")/B9)*100</f>
        <v>0</v>
      </c>
      <c r="M9" s="40">
        <f>(COUNTIF(science!DQ6:DQ30,"ดีมาก")/B9)*100</f>
        <v>0</v>
      </c>
    </row>
    <row r="10" spans="1:13" ht="18.75" customHeight="1">
      <c r="A10" s="21" t="s">
        <v>34</v>
      </c>
      <c r="B10" s="35">
        <v>25</v>
      </c>
      <c r="C10" s="41">
        <v>26</v>
      </c>
      <c r="D10" s="42">
        <f>MIN(science!DL6:DL30)</f>
        <v>0</v>
      </c>
      <c r="E10" s="42">
        <f>MAX(science!DL6:DL30)</f>
        <v>0</v>
      </c>
      <c r="F10" s="43" t="e">
        <f>AVERAGE(science!DL6:DL30)</f>
        <v>#DIV/0!</v>
      </c>
      <c r="G10" s="43" t="e">
        <f>STDEV(science!DL6:DL30)</f>
        <v>#DIV/0!</v>
      </c>
      <c r="H10" s="43" t="e">
        <f t="shared" si="0"/>
        <v>#DIV/0!</v>
      </c>
      <c r="I10" s="43" t="e">
        <f t="shared" si="1"/>
        <v>#DIV/0!</v>
      </c>
      <c r="J10" s="43"/>
      <c r="K10" s="43"/>
      <c r="L10" s="43"/>
      <c r="M10" s="43"/>
    </row>
    <row r="11" spans="1:13" s="34" customFormat="1" ht="18.75" customHeight="1">
      <c r="A11" s="20" t="s">
        <v>35</v>
      </c>
      <c r="B11" s="35">
        <v>25</v>
      </c>
      <c r="C11" s="38">
        <v>39</v>
      </c>
      <c r="D11" s="39">
        <f>MIN(science!DR6:DR30)</f>
        <v>0</v>
      </c>
      <c r="E11" s="39">
        <f>MAX(science!DR6:DR30)</f>
        <v>0</v>
      </c>
      <c r="F11" s="40" t="e">
        <f>AVERAGE(science!DR6:DR30)</f>
        <v>#DIV/0!</v>
      </c>
      <c r="G11" s="40" t="e">
        <f>STDEV(science!DR6:DR30)</f>
        <v>#DIV/0!</v>
      </c>
      <c r="H11" s="40" t="e">
        <f t="shared" si="0"/>
        <v>#DIV/0!</v>
      </c>
      <c r="I11" s="40" t="e">
        <f t="shared" si="1"/>
        <v>#DIV/0!</v>
      </c>
      <c r="J11" s="40">
        <f>(COUNTIF(science!DS6:DS30,"ปรับปรุง")/B11)*100</f>
        <v>0</v>
      </c>
      <c r="K11" s="40">
        <f>(COUNTIF(science!DS6:DS30,"พอใช้")/B11)*100</f>
        <v>0</v>
      </c>
      <c r="L11" s="40">
        <f>(COUNTIF(science!DS6:DS30,"ดี")/B11)*100</f>
        <v>0</v>
      </c>
      <c r="M11" s="40">
        <f>(COUNTIF(science!DS6:DS30,"ดีมาก")/B11)*100</f>
        <v>0</v>
      </c>
    </row>
    <row r="12" spans="1:13" ht="18.75" customHeight="1">
      <c r="A12" s="22" t="s">
        <v>36</v>
      </c>
      <c r="B12" s="35">
        <v>25</v>
      </c>
      <c r="C12" s="41">
        <v>39</v>
      </c>
      <c r="D12" s="42">
        <f>MIN(science!DM6:DM30)</f>
        <v>0</v>
      </c>
      <c r="E12" s="42">
        <f>MAX(science!DM6:DM30)</f>
        <v>0</v>
      </c>
      <c r="F12" s="43" t="e">
        <f>AVERAGE(science!DM6:DM30)</f>
        <v>#DIV/0!</v>
      </c>
      <c r="G12" s="43" t="e">
        <f>STDEV(science!DM6:DM30)</f>
        <v>#DIV/0!</v>
      </c>
      <c r="H12" s="43" t="e">
        <f t="shared" ref="H12:H16" si="2">(F12/C12)*100</f>
        <v>#DIV/0!</v>
      </c>
      <c r="I12" s="43" t="e">
        <f t="shared" ref="I12:I16" si="3">(G12/F12)*100</f>
        <v>#DIV/0!</v>
      </c>
      <c r="J12" s="43"/>
      <c r="K12" s="43"/>
      <c r="L12" s="43"/>
      <c r="M12" s="43"/>
    </row>
    <row r="13" spans="1:13" s="34" customFormat="1" ht="18.75" customHeight="1">
      <c r="A13" s="20" t="s">
        <v>37</v>
      </c>
      <c r="B13" s="35">
        <v>25</v>
      </c>
      <c r="C13" s="47">
        <v>22</v>
      </c>
      <c r="D13" s="39">
        <f>MIN(science!DT6:DT30)</f>
        <v>0</v>
      </c>
      <c r="E13" s="39">
        <f>MAX(science!DT6:DT30)</f>
        <v>0</v>
      </c>
      <c r="F13" s="40" t="e">
        <f>AVERAGE(science!DT6:DT30)</f>
        <v>#DIV/0!</v>
      </c>
      <c r="G13" s="40" t="e">
        <f>STDEV(science!DT6:DT30)</f>
        <v>#DIV/0!</v>
      </c>
      <c r="H13" s="40" t="e">
        <f t="shared" si="2"/>
        <v>#DIV/0!</v>
      </c>
      <c r="I13" s="40" t="e">
        <f t="shared" si="3"/>
        <v>#DIV/0!</v>
      </c>
      <c r="J13" s="40">
        <f>(COUNTIF(science!DU6:DU30,"ปรับปรุง")/B13)*100</f>
        <v>0</v>
      </c>
      <c r="K13" s="40">
        <f>(COUNTIF(science!DU6:DU30,"พอใช้")/B13)*100</f>
        <v>0</v>
      </c>
      <c r="L13" s="40">
        <f>(COUNTIF(science!DU6:DU30,"ดี")/B13)*100</f>
        <v>0</v>
      </c>
      <c r="M13" s="40">
        <f>(COUNTIF(science!DU6:DU30,"ดีมาก")/B13)*100</f>
        <v>0</v>
      </c>
    </row>
    <row r="14" spans="1:13" s="55" customFormat="1" ht="18.75" customHeight="1">
      <c r="A14" s="22" t="s">
        <v>38</v>
      </c>
      <c r="B14" s="35">
        <v>25</v>
      </c>
      <c r="C14" s="46">
        <v>22</v>
      </c>
      <c r="D14" s="44">
        <f>MIN(science!DN6:DN30)</f>
        <v>0</v>
      </c>
      <c r="E14" s="44">
        <f>MAX(science!DN6:DN30)</f>
        <v>0</v>
      </c>
      <c r="F14" s="45" t="e">
        <f>AVERAGE(science!DN6:DN30)</f>
        <v>#DIV/0!</v>
      </c>
      <c r="G14" s="45" t="e">
        <f>STDEV(science!DN6:DN30)</f>
        <v>#DIV/0!</v>
      </c>
      <c r="H14" s="45" t="e">
        <f t="shared" si="2"/>
        <v>#DIV/0!</v>
      </c>
      <c r="I14" s="45" t="e">
        <f t="shared" si="3"/>
        <v>#DIV/0!</v>
      </c>
      <c r="J14" s="46"/>
      <c r="K14" s="46"/>
      <c r="L14" s="46"/>
      <c r="M14" s="46"/>
    </row>
    <row r="15" spans="1:13" s="34" customFormat="1" ht="18.75" customHeight="1">
      <c r="A15" s="20" t="s">
        <v>39</v>
      </c>
      <c r="B15" s="35">
        <v>25</v>
      </c>
      <c r="C15" s="47">
        <v>13</v>
      </c>
      <c r="D15" s="39">
        <f>MIN(science!DV6:DV30)</f>
        <v>0</v>
      </c>
      <c r="E15" s="39">
        <f>MAX(science!DV6:DV30)</f>
        <v>0</v>
      </c>
      <c r="F15" s="45" t="e">
        <f>AVERAGE(science!DV6:DV30)</f>
        <v>#DIV/0!</v>
      </c>
      <c r="G15" s="40" t="e">
        <f>STDEV(science!DV6:DV30)</f>
        <v>#DIV/0!</v>
      </c>
      <c r="H15" s="40" t="e">
        <f t="shared" si="2"/>
        <v>#DIV/0!</v>
      </c>
      <c r="I15" s="40" t="e">
        <f t="shared" si="3"/>
        <v>#DIV/0!</v>
      </c>
      <c r="J15" s="40">
        <f>(COUNTIF(science!DW6:DW30,"ปรับปรุง")/B15)*100</f>
        <v>0</v>
      </c>
      <c r="K15" s="40">
        <f>(COUNTIF(science!DW6:DW30,"พอใช้")/B15)*100</f>
        <v>0</v>
      </c>
      <c r="L15" s="40">
        <f>(COUNTIF(science!DW6:DW30,"ดี")/B15)*100</f>
        <v>0</v>
      </c>
      <c r="M15" s="40">
        <f>(COUNTIF(science!DW6:DW30,"ดีมาก")/B15)*100</f>
        <v>0</v>
      </c>
    </row>
    <row r="16" spans="1:13" s="55" customFormat="1" ht="18.75" customHeight="1">
      <c r="A16" s="58" t="s">
        <v>40</v>
      </c>
      <c r="B16" s="62">
        <v>25</v>
      </c>
      <c r="C16" s="59">
        <v>13</v>
      </c>
      <c r="D16" s="60">
        <f>MIN(science!DO6:DO30)</f>
        <v>0</v>
      </c>
      <c r="E16" s="60">
        <f>MAX(science!DO6:DO30)</f>
        <v>0</v>
      </c>
      <c r="F16" s="61" t="e">
        <f>AVERAGE(science!DO6:DO30)</f>
        <v>#DIV/0!</v>
      </c>
      <c r="G16" s="61" t="e">
        <f>STDEV(science!DO6:DO30)</f>
        <v>#DIV/0!</v>
      </c>
      <c r="H16" s="61" t="e">
        <f t="shared" si="2"/>
        <v>#DIV/0!</v>
      </c>
      <c r="I16" s="61" t="e">
        <f t="shared" si="3"/>
        <v>#DIV/0!</v>
      </c>
      <c r="J16" s="59"/>
      <c r="K16" s="59"/>
      <c r="L16" s="59"/>
      <c r="M16" s="59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รายงานวิทย์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2017-11-03T08:42:43Z</cp:lastPrinted>
  <dcterms:created xsi:type="dcterms:W3CDTF">2017-10-27T03:40:44Z</dcterms:created>
  <dcterms:modified xsi:type="dcterms:W3CDTF">2018-03-13T03:19:09Z</dcterms:modified>
</cp:coreProperties>
</file>